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400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<sst xmlns="http://schemas.openxmlformats.org/spreadsheetml/2006/main" count="78" uniqueCount="76">
  <si>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2025年白润美女神节抖音挑战赛和下半年抖音种草推广项目报价单</t>
  </si>
  <si>
    <t>平台</t>
  </si>
  <si>
    <t>资源</t>
  </si>
  <si>
    <t>合作形式</t>
  </si>
  <si>
    <t>达人资源要求
（量级及筛选要求）</t>
  </si>
  <si>
    <t>预计合作达人基础数量
（此列数量不可更改）</t>
  </si>
  <si>
    <t>单价（含税，单位/万元）</t>
  </si>
  <si>
    <t>小计（含税，单位/万元）</t>
  </si>
  <si>
    <t>A板块-费用预算在150万元内（含税）</t>
  </si>
  <si>
    <t>预估单价（内部预估，不呈现）</t>
  </si>
  <si>
    <t>费用小计（内部预估，不呈现）</t>
  </si>
  <si>
    <t>A板块-种草推广</t>
  </si>
  <si>
    <t>头部达人</t>
  </si>
  <si>
    <t>视频</t>
  </si>
  <si>
    <t>头部：粉丝数800w+
达人选择：巨量星图美妆护肤时尚达人-女性粉丝占比60%及以上-传播价值(星图视频）平均点赞3w以上，A3增长数区间含2w
（达人示例：马宝儿、豆豆_Babe）</t>
  </si>
  <si>
    <t>填写示例：25</t>
  </si>
  <si>
    <t>A板块总费用：</t>
  </si>
  <si>
    <t>其他优质KOL/KOC</t>
  </si>
  <si>
    <t>腰部：粉丝数300-800w（其中粉丝数400W以上至少1位）
达人选择：巨量星图美妆护肤时尚达人-女性粉丝占比50%及以上-传播价值(星图视频）平均点赞2w以上，A3增长数区间含1.5w
（达人示例：chilly香菜、黄靖雯、黄梦宁Morning）</t>
  </si>
  <si>
    <t>万元</t>
  </si>
  <si>
    <t>腰部：粉丝数100w-300w（其中粉丝数200W以上至少4位）
达人选择：巨量星图美妆护肤时尚达人-女性粉丝占比50%及以上-传播价值(星图视频）平均点赞1w以上，A3增长数区间含1w或看后搜区间含1000
（达人示例：蛋挞很辣、臭美的十元、宋颂song）</t>
  </si>
  <si>
    <t>（A板块报价预算含税150万元以内，细项资源单价×数量的合计总和需与总费用一致）</t>
  </si>
  <si>
    <t>尾部：粉丝数10-100w（其中粉丝数50W以上至3位）
达人选择：巨量星图美妆护肤时尚达人-女性粉丝占比50%及以上-传播价值(星图视频）平均点赞4K以上
（达人示例：美硕的成分测评、舒舒Shirley）</t>
  </si>
  <si>
    <t>B版块-投流</t>
  </si>
  <si>
    <t>品牌广告投流预算100万元（由品牌直充至巨量账户，中选公司投流操作，此版块投放效果纳入项目效果）</t>
  </si>
  <si>
    <t>合计</t>
  </si>
  <si>
    <t>C板块-挑战赛及IP硬广</t>
  </si>
  <si>
    <t>权益类型</t>
  </si>
  <si>
    <t>资源明细</t>
  </si>
  <si>
    <t>品牌权益</t>
  </si>
  <si>
    <t>投放数量</t>
  </si>
  <si>
    <t>单位</t>
  </si>
  <si>
    <t>细项单价（含税，单位/万元，不可填写平台刊例价）</t>
  </si>
  <si>
    <t>细项小计（含税，单位/万元，不可填写平台刊例价）</t>
  </si>
  <si>
    <t>C板块-费用预算在150万元内（含税）</t>
  </si>
  <si>
    <t>抖音IP授权</t>
  </si>
  <si>
    <t>抖音-IP授权</t>
  </si>
  <si>
    <t>为品牌定制IP身份席位授权、主kv授权，授权时间约三个月</t>
  </si>
  <si>
    <t>月</t>
  </si>
  <si>
    <t>填写示例：1</t>
  </si>
  <si>
    <t>C板块总费用：</t>
  </si>
  <si>
    <t>官方主会场（一个月以上）</t>
  </si>
  <si>
    <t>抖音-活动H5</t>
  </si>
  <si>
    <t>活动会场页面-banner轮播</t>
  </si>
  <si>
    <t>项目</t>
  </si>
  <si>
    <t>活动会场-底部logo墙-logo露出</t>
  </si>
  <si>
    <t>抖音-项目主话题页</t>
  </si>
  <si>
    <t>品牌定制视频置顶1支</t>
  </si>
  <si>
    <t>（c板块报价预算150万元以内，细项资源单价×数量的合计总和需与总费用一致）</t>
  </si>
  <si>
    <t>官方宣发资源</t>
  </si>
  <si>
    <t>抖音-物料宣推资源</t>
  </si>
  <si>
    <t>活动合作定制海报</t>
  </si>
  <si>
    <t>张</t>
  </si>
  <si>
    <t>合作媒体宣推资源（pr文章露出）</t>
  </si>
  <si>
    <t>篇</t>
  </si>
  <si>
    <t>推广活动内容-抖音开屏露出logo</t>
  </si>
  <si>
    <t>项</t>
  </si>
  <si>
    <t>品牌互动资源</t>
  </si>
  <si>
    <t>抖音-星选任务</t>
  </si>
  <si>
    <t>订制抖音挑战赛（流量模式）</t>
  </si>
  <si>
    <t>天</t>
  </si>
  <si>
    <t>抖音-挑战赛话题页定制</t>
  </si>
  <si>
    <t>根据客户需求订制挑战话题</t>
  </si>
  <si>
    <t>话题页面头像位置（包含制作）</t>
  </si>
  <si>
    <t>话题页面头图定制（包含制作）</t>
  </si>
  <si>
    <t>话题页面头图下端链接</t>
  </si>
  <si>
    <t>挑战话题详情页植入文案</t>
  </si>
  <si>
    <t>相关视频推荐展示</t>
  </si>
  <si>
    <t>抖音-贴纸</t>
  </si>
  <si>
    <t>定制录制详情页贴纸1个（2D贴纸、美妆）</t>
  </si>
  <si>
    <t>挑战赛
剧情短视频</t>
  </si>
  <si>
    <t>粉丝数量400万以上，3-4集剧情类短视频，配合挑战赛上线，可放置挑战赛页面（优先选择抖音精选计划达人，达人首选示例：灵霖七、姜了了、肉脸橙）</t>
  </si>
  <si>
    <t>品专-品牌专区</t>
  </si>
  <si>
    <t>1.推荐关键词：片仔癀官方旗舰店、片仔癀旗舰店、皇后牌片仔癀珍珠霜、片仔癀珍珠膏、皇后牌片仔癀珍珠膏、片仔癀皇后珍珠霜、片仔癀人参霜、片仔癀皇后人参霜等
2.上线期限：2025年8月1日起至2025年12月31日</t>
  </si>
  <si>
    <r>
      <t>1.以上达人种草均需走官方报备，</t>
    </r>
    <r>
      <rPr>
        <b/>
        <sz val="16"/>
        <rFont val="微软雅黑"/>
        <charset val="134"/>
      </rPr>
      <t>达人类型、曝光量、互动量（即为点赞、收藏、评论及转发）</t>
    </r>
    <r>
      <rPr>
        <b/>
        <sz val="16"/>
        <color theme="1"/>
        <rFont val="微软雅黑"/>
        <charset val="134"/>
      </rPr>
      <t>等相关标准详见附件1-1。
2.</t>
    </r>
    <r>
      <rPr>
        <b/>
        <sz val="16"/>
        <color rgb="FFFF0000"/>
        <rFont val="微软雅黑"/>
        <charset val="134"/>
      </rPr>
      <t>参选公司需严格按照此报价单进行报并需加盖公章，填写表格标黄区域。</t>
    </r>
    <r>
      <rPr>
        <b/>
        <sz val="16"/>
        <color theme="1"/>
        <rFont val="微软雅黑"/>
        <charset val="134"/>
      </rPr>
      <t xml:space="preserve">
3.种草素材授权，需可进行互联网全渠道的宣传推广（含电商等销售平台），头部KOL素材授权至少1个月、其他达人素材授权3个月，最好可有挂车权益（形式不限，如评论区挂链接等）。
4.参选公司需对以上资源进行充分解读，并确保以上资源均能全部落地执行，且能够匹配我司大促节点的种草需求，如中选后未能落地执行，将扣除相应未执行资源费用及未执行资源费用的 30%作为违约金，并同步扣除项目履约保证金。</t>
    </r>
    <r>
      <rPr>
        <b/>
        <sz val="16"/>
        <color rgb="FFFF0000"/>
        <rFont val="微软雅黑"/>
        <charset val="134"/>
      </rPr>
      <t>如对以上资源有异议，请另附说明。</t>
    </r>
    <r>
      <rPr>
        <b/>
        <sz val="16"/>
        <color theme="1"/>
        <rFont val="微软雅黑"/>
        <charset val="134"/>
      </rPr>
      <t xml:space="preserve">
5.A板块后续将以品牌实际推广需求，根据粉丝层级对应单项资源的单价与下单数量的合计费用，在项目费用预算范围内进行实际下单。
参选单位：（加盖公章）</t>
    </r>
  </si>
  <si>
    <t>参选单位：（加盖公章）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</si>
</sst>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 &quot;[$￥-804]* #,##0&quot; &quot;;&quot; &quot;[$￥-804]* &quot;-&quot;#,##0&quot; &quot;;&quot; &quot;[$￥-804]* &quot;- &quot;"/>
    <numFmt numFmtId="177" formatCode="0.00_ "/>
    <numFmt numFmtId="178" formatCode="\¥#,##0;\¥\-#,##0"/>
  </numFmts>
  <fonts count="49"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Microsoft YaHei Light"/>
      <charset val="134"/>
    </font>
    <font>
      <sz val="18"/>
      <color theme="1"/>
      <name val="Microsoft YaHei Light"/>
      <charset val="134"/>
    </font>
    <font>
      <sz val="11"/>
      <color theme="1"/>
      <name val="微软雅黑"/>
      <charset val="134"/>
    </font>
    <font>
      <b/>
      <sz val="24"/>
      <color theme="1"/>
      <name val="Microsoft YaHei Light"/>
      <charset val="134"/>
    </font>
    <font>
      <b/>
      <sz val="18"/>
      <color theme="1"/>
      <name val="微软雅黑"/>
      <charset val="134"/>
    </font>
    <font>
      <b/>
      <sz val="16"/>
      <color theme="1"/>
      <name val="微软雅黑"/>
      <charset val="134"/>
    </font>
    <font>
      <b/>
      <sz val="16"/>
      <color rgb="FF000000"/>
      <name val="微软雅黑"/>
      <charset val="134"/>
    </font>
    <font>
      <b/>
      <sz val="20"/>
      <color theme="1"/>
      <name val="微软雅黑"/>
      <charset val="134"/>
    </font>
    <font>
      <sz val="16"/>
      <color theme="1"/>
      <name val="微软雅黑"/>
      <charset val="134"/>
    </font>
    <font>
      <sz val="16"/>
      <color rgb="FF000000"/>
      <name val="微软雅黑"/>
      <charset val="134"/>
    </font>
    <font>
      <sz val="18"/>
      <color rgb="FF000000"/>
      <name val="微软雅黑"/>
      <charset val="134"/>
    </font>
    <font>
      <sz val="18"/>
      <color theme="1"/>
      <name val="微软雅黑"/>
      <charset val="134"/>
    </font>
    <font>
      <sz val="18"/>
      <name val="微软雅黑"/>
      <charset val="134"/>
    </font>
    <font>
      <b/>
      <sz val="22"/>
      <color theme="1"/>
      <name val="仿宋"/>
      <charset val="134"/>
    </font>
    <font>
      <sz val="18"/>
      <name val="微软雅黑"/>
      <charset val="1"/>
    </font>
    <font>
      <b/>
      <sz val="18"/>
      <color rgb="FFFF0000"/>
      <name val="微软雅黑"/>
      <charset val="134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u/>
      <sz val="22"/>
      <color rgb="FF000000"/>
      <name val="微软雅黑"/>
      <charset val="134"/>
    </font>
    <font>
      <b/>
      <sz val="22"/>
      <color rgb="FF000000"/>
      <name val="微软雅黑"/>
      <charset val="134"/>
    </font>
    <font>
      <b/>
      <sz val="16"/>
      <color rgb="FFFF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b/>
      <u/>
      <sz val="18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name val="微软雅黑"/>
      <charset val="134"/>
    </font>
    <font>
      <b/>
      <sz val="16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19" applyNumberFormat="0" applyAlignment="0" applyProtection="0">
      <alignment vertical="center"/>
    </xf>
    <xf numFmtId="0" fontId="37" fillId="6" borderId="18" applyNumberFormat="0" applyAlignment="0" applyProtection="0">
      <alignment vertical="center"/>
    </xf>
    <xf numFmtId="0" fontId="38" fillId="7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176" fontId="46" fillId="0" borderId="0">
      <alignment vertical="center"/>
    </xf>
    <xf numFmtId="0" fontId="0" fillId="0" borderId="0"/>
    <xf numFmtId="0" fontId="26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/>
  </cellStyleXfs>
  <cellXfs count="1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>
      <alignment vertical="center"/>
    </xf>
    <xf numFmtId="0" fontId="3" fillId="0" borderId="0" xfId="49" applyFont="1" applyProtection="1">
      <alignment vertical="center"/>
      <protection locked="0"/>
    </xf>
    <xf numFmtId="0" fontId="4" fillId="0" borderId="0" xfId="49" applyFont="1" applyProtection="1">
      <alignment vertical="center"/>
      <protection locked="0"/>
    </xf>
    <xf numFmtId="0" fontId="4" fillId="0" borderId="0" xfId="49" applyFont="1" applyAlignment="1" applyProtection="1">
      <alignment horizontal="left" vertical="center"/>
      <protection locked="0"/>
    </xf>
    <xf numFmtId="0" fontId="4" fillId="0" borderId="0" xfId="49" applyFont="1" applyFill="1" applyProtection="1">
      <alignment vertical="center"/>
      <protection locked="0"/>
    </xf>
    <xf numFmtId="0" fontId="2" fillId="0" borderId="0" xfId="49" applyFont="1" applyFill="1" applyProtection="1">
      <alignment vertical="center"/>
      <protection locked="0"/>
    </xf>
    <xf numFmtId="0" fontId="2" fillId="0" borderId="0" xfId="49" applyFont="1" applyProtection="1">
      <alignment vertical="center"/>
      <protection locked="0"/>
    </xf>
    <xf numFmtId="0" fontId="5" fillId="0" borderId="1" xfId="49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left" vertical="center" wrapText="1"/>
    </xf>
    <xf numFmtId="0" fontId="12" fillId="0" borderId="7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77" fontId="8" fillId="2" borderId="1" xfId="0" applyNumberFormat="1" applyFont="1" applyFill="1" applyBorder="1" applyAlignment="1" applyProtection="1">
      <alignment horizontal="center" vertical="center"/>
      <protection locked="0"/>
    </xf>
    <xf numFmtId="177" fontId="8" fillId="0" borderId="6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left" vertical="center" wrapText="1"/>
    </xf>
    <xf numFmtId="0" fontId="13" fillId="0" borderId="7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177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left" vertical="center" wrapText="1"/>
    </xf>
    <xf numFmtId="0" fontId="9" fillId="0" borderId="5" xfId="49" applyFont="1" applyFill="1" applyBorder="1" applyAlignment="1" applyProtection="1">
      <alignment horizontal="center" vertical="center" wrapText="1"/>
    </xf>
    <xf numFmtId="176" fontId="6" fillId="0" borderId="2" xfId="50" applyNumberFormat="1" applyFont="1" applyFill="1" applyBorder="1" applyAlignment="1" applyProtection="1">
      <alignment horizontal="center" vertical="center"/>
    </xf>
    <xf numFmtId="176" fontId="6" fillId="0" borderId="2" xfId="50" applyNumberFormat="1" applyFont="1" applyFill="1" applyBorder="1" applyAlignment="1" applyProtection="1">
      <alignment horizontal="left" vertical="center"/>
    </xf>
    <xf numFmtId="0" fontId="6" fillId="0" borderId="2" xfId="50" applyNumberFormat="1" applyFont="1" applyFill="1" applyBorder="1" applyAlignment="1" applyProtection="1">
      <alignment horizontal="center" vertical="center"/>
    </xf>
    <xf numFmtId="178" fontId="6" fillId="0" borderId="2" xfId="50" applyNumberFormat="1" applyFont="1" applyFill="1" applyBorder="1" applyAlignment="1" applyProtection="1">
      <alignment horizontal="left" vertical="center" wrapText="1"/>
      <protection locked="0"/>
    </xf>
    <xf numFmtId="0" fontId="9" fillId="0" borderId="8" xfId="49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center" vertical="center" wrapText="1"/>
    </xf>
    <xf numFmtId="0" fontId="13" fillId="0" borderId="8" xfId="50" applyNumberFormat="1" applyFont="1" applyFill="1" applyBorder="1" applyAlignment="1" applyProtection="1">
      <alignment horizontal="center" vertical="center"/>
    </xf>
    <xf numFmtId="0" fontId="13" fillId="0" borderId="1" xfId="50" applyNumberFormat="1" applyFont="1" applyFill="1" applyBorder="1" applyAlignment="1" applyProtection="1">
      <alignment horizontal="center" vertical="center"/>
    </xf>
    <xf numFmtId="177" fontId="6" fillId="2" borderId="8" xfId="50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177" fontId="6" fillId="2" borderId="2" xfId="50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50" applyNumberFormat="1" applyFont="1" applyFill="1" applyBorder="1" applyAlignment="1" applyProtection="1">
      <alignment horizontal="center" vertical="center"/>
    </xf>
    <xf numFmtId="0" fontId="13" fillId="0" borderId="2" xfId="50" applyNumberFormat="1" applyFont="1" applyFill="1" applyBorder="1" applyAlignment="1" applyProtection="1">
      <alignment horizontal="center" vertical="center"/>
    </xf>
    <xf numFmtId="0" fontId="14" fillId="0" borderId="8" xfId="50" applyNumberFormat="1" applyFont="1" applyFill="1" applyBorder="1" applyAlignment="1" applyProtection="1">
      <alignment horizontal="center" vertical="center"/>
    </xf>
    <xf numFmtId="0" fontId="14" fillId="0" borderId="1" xfId="50" applyNumberFormat="1" applyFont="1" applyFill="1" applyBorder="1" applyAlignment="1" applyProtection="1">
      <alignment horizontal="center" vertical="center"/>
    </xf>
    <xf numFmtId="0" fontId="16" fillId="0" borderId="5" xfId="0" applyFont="1" applyFill="1" applyBorder="1" applyAlignment="1" applyProtection="1">
      <alignment horizontal="center" vertical="center" wrapText="1"/>
    </xf>
    <xf numFmtId="176" fontId="13" fillId="0" borderId="8" xfId="50" applyNumberFormat="1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 wrapText="1"/>
    </xf>
    <xf numFmtId="176" fontId="13" fillId="0" borderId="2" xfId="50" applyNumberFormat="1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</xf>
    <xf numFmtId="0" fontId="10" fillId="0" borderId="2" xfId="49" applyFont="1" applyFill="1" applyBorder="1" applyAlignment="1" applyProtection="1">
      <alignment horizontal="center" vertical="center" wrapText="1"/>
    </xf>
    <xf numFmtId="0" fontId="13" fillId="0" borderId="8" xfId="49" applyFont="1" applyFill="1" applyBorder="1" applyAlignment="1" applyProtection="1">
      <alignment horizontal="center" vertical="center" wrapText="1"/>
    </xf>
    <xf numFmtId="177" fontId="7" fillId="2" borderId="2" xfId="49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0" fillId="0" borderId="8" xfId="49" applyFont="1" applyFill="1" applyBorder="1" applyAlignment="1" applyProtection="1">
      <alignment horizontal="center" vertical="center" wrapText="1"/>
    </xf>
    <xf numFmtId="177" fontId="7" fillId="2" borderId="8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9" xfId="49" applyFont="1" applyBorder="1" applyAlignment="1" applyProtection="1">
      <alignment horizontal="left" vertical="center" wrapText="1"/>
    </xf>
    <xf numFmtId="0" fontId="7" fillId="0" borderId="11" xfId="49" applyFont="1" applyBorder="1" applyAlignment="1" applyProtection="1">
      <alignment horizontal="left" vertical="center" wrapText="1"/>
    </xf>
    <xf numFmtId="0" fontId="17" fillId="0" borderId="12" xfId="49" applyFont="1" applyBorder="1" applyAlignment="1" applyProtection="1">
      <alignment horizontal="right" vertical="top"/>
    </xf>
    <xf numFmtId="0" fontId="6" fillId="0" borderId="0" xfId="49" applyFont="1" applyBorder="1" applyAlignment="1" applyProtection="1">
      <alignment horizontal="right" vertical="top"/>
    </xf>
    <xf numFmtId="0" fontId="6" fillId="0" borderId="12" xfId="49" applyFont="1" applyBorder="1" applyAlignment="1" applyProtection="1">
      <alignment horizontal="right" vertical="top"/>
    </xf>
    <xf numFmtId="0" fontId="6" fillId="0" borderId="3" xfId="49" applyFont="1" applyBorder="1" applyAlignment="1" applyProtection="1">
      <alignment horizontal="right" vertical="top"/>
    </xf>
    <xf numFmtId="0" fontId="6" fillId="0" borderId="13" xfId="49" applyFont="1" applyBorder="1" applyAlignment="1" applyProtection="1">
      <alignment horizontal="right" vertical="top"/>
    </xf>
    <xf numFmtId="0" fontId="8" fillId="0" borderId="8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left" wrapText="1"/>
    </xf>
    <xf numFmtId="0" fontId="8" fillId="0" borderId="11" xfId="0" applyFont="1" applyFill="1" applyBorder="1" applyAlignment="1" applyProtection="1">
      <alignment horizontal="left" wrapText="1"/>
    </xf>
    <xf numFmtId="0" fontId="8" fillId="0" borderId="10" xfId="0" applyFont="1" applyFill="1" applyBorder="1" applyAlignment="1" applyProtection="1">
      <alignment horizontal="left" wrapText="1"/>
    </xf>
    <xf numFmtId="0" fontId="18" fillId="3" borderId="7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0" fillId="0" borderId="12" xfId="0" applyFont="1" applyFill="1" applyBorder="1" applyAlignment="1" applyProtection="1">
      <alignment horizontal="right" vertical="center" wrapText="1"/>
    </xf>
    <xf numFmtId="0" fontId="20" fillId="0" borderId="0" xfId="0" applyFont="1" applyFill="1" applyAlignment="1" applyProtection="1">
      <alignment horizontal="right" vertical="center" wrapText="1"/>
    </xf>
    <xf numFmtId="0" fontId="21" fillId="0" borderId="14" xfId="0" applyFont="1" applyFill="1" applyBorder="1" applyAlignment="1" applyProtection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0" fontId="8" fillId="0" borderId="14" xfId="0" applyFont="1" applyFill="1" applyBorder="1" applyAlignment="1" applyProtection="1">
      <alignment horizontal="center" vertical="top" wrapText="1"/>
    </xf>
    <xf numFmtId="0" fontId="22" fillId="3" borderId="7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top" wrapText="1"/>
    </xf>
    <xf numFmtId="0" fontId="8" fillId="0" borderId="13" xfId="0" applyFont="1" applyFill="1" applyBorder="1" applyAlignment="1" applyProtection="1">
      <alignment horizontal="center" vertical="top" wrapText="1"/>
    </xf>
    <xf numFmtId="0" fontId="8" fillId="0" borderId="4" xfId="0" applyFont="1" applyFill="1" applyBorder="1" applyAlignment="1" applyProtection="1">
      <alignment horizontal="center" vertical="top" wrapText="1"/>
    </xf>
    <xf numFmtId="0" fontId="24" fillId="3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176" fontId="6" fillId="0" borderId="2" xfId="50" applyNumberFormat="1" applyFont="1" applyFill="1" applyBorder="1" applyAlignment="1" applyProtection="1">
      <alignment horizontal="left" vertical="center" wrapText="1"/>
      <protection locked="0"/>
    </xf>
    <xf numFmtId="176" fontId="6" fillId="0" borderId="3" xfId="50" applyNumberFormat="1" applyFont="1" applyFill="1" applyBorder="1" applyAlignment="1" applyProtection="1">
      <alignment horizontal="center" vertical="center" wrapText="1"/>
      <protection locked="0"/>
    </xf>
    <xf numFmtId="176" fontId="6" fillId="0" borderId="4" xfId="50" applyNumberFormat="1" applyFont="1" applyFill="1" applyBorder="1" applyAlignment="1" applyProtection="1">
      <alignment horizontal="center" vertical="center" wrapText="1"/>
      <protection locked="0"/>
    </xf>
    <xf numFmtId="177" fontId="6" fillId="0" borderId="8" xfId="50" applyNumberFormat="1" applyFont="1" applyFill="1" applyBorder="1" applyAlignment="1" applyProtection="1">
      <alignment horizontal="center" vertical="center" wrapText="1"/>
    </xf>
    <xf numFmtId="176" fontId="6" fillId="0" borderId="12" xfId="50" applyNumberFormat="1" applyFont="1" applyFill="1" applyBorder="1" applyAlignment="1" applyProtection="1">
      <alignment horizontal="left" wrapText="1"/>
    </xf>
    <xf numFmtId="176" fontId="6" fillId="0" borderId="14" xfId="50" applyNumberFormat="1" applyFont="1" applyFill="1" applyBorder="1" applyAlignment="1" applyProtection="1">
      <alignment horizontal="left" wrapText="1"/>
    </xf>
    <xf numFmtId="177" fontId="6" fillId="0" borderId="2" xfId="50" applyNumberFormat="1" applyFont="1" applyFill="1" applyBorder="1" applyAlignment="1" applyProtection="1">
      <alignment horizontal="center" vertical="center" wrapText="1"/>
    </xf>
    <xf numFmtId="176" fontId="25" fillId="0" borderId="12" xfId="50" applyNumberFormat="1" applyFont="1" applyFill="1" applyBorder="1" applyAlignment="1" applyProtection="1">
      <alignment horizontal="right" vertical="center" wrapText="1"/>
    </xf>
    <xf numFmtId="176" fontId="6" fillId="0" borderId="14" xfId="50" applyNumberFormat="1" applyFont="1" applyFill="1" applyBorder="1" applyAlignment="1" applyProtection="1">
      <alignment horizontal="left" vertical="center" wrapText="1"/>
    </xf>
    <xf numFmtId="176" fontId="25" fillId="0" borderId="14" xfId="50" applyNumberFormat="1" applyFont="1" applyFill="1" applyBorder="1" applyAlignment="1" applyProtection="1">
      <alignment horizontal="left" vertical="center" wrapText="1"/>
    </xf>
    <xf numFmtId="176" fontId="6" fillId="0" borderId="12" xfId="50" applyNumberFormat="1" applyFont="1" applyFill="1" applyBorder="1" applyAlignment="1" applyProtection="1">
      <alignment horizontal="center" vertical="top" wrapText="1"/>
    </xf>
    <xf numFmtId="176" fontId="6" fillId="0" borderId="14" xfId="50" applyNumberFormat="1" applyFont="1" applyFill="1" applyBorder="1" applyAlignment="1" applyProtection="1">
      <alignment horizontal="center" vertical="top" wrapText="1"/>
    </xf>
    <xf numFmtId="177" fontId="7" fillId="0" borderId="2" xfId="49" applyNumberFormat="1" applyFont="1" applyFill="1" applyBorder="1" applyAlignment="1" applyProtection="1">
      <alignment horizontal="center" vertical="center" wrapText="1"/>
    </xf>
    <xf numFmtId="177" fontId="7" fillId="0" borderId="8" xfId="49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 applyProtection="1">
      <alignment horizontal="left" vertical="center" wrapText="1"/>
    </xf>
    <xf numFmtId="0" fontId="6" fillId="0" borderId="14" xfId="49" applyFont="1" applyBorder="1" applyAlignment="1" applyProtection="1">
      <alignment horizontal="right" vertical="top"/>
    </xf>
    <xf numFmtId="0" fontId="6" fillId="0" borderId="4" xfId="49" applyFont="1" applyBorder="1" applyAlignment="1" applyProtection="1">
      <alignment horizontal="right" vertical="top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2 2 37" xfId="51"/>
    <cellStyle name="常规 3 3" xfId="52"/>
    <cellStyle name="常规 2 2" xfId="53"/>
    <cellStyle name="常规 2 2 2" xfId="54"/>
    <cellStyle name="千位分隔 2" xfId="55"/>
    <cellStyle name="常规 8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zoomScale="60" zoomScaleNormal="60" workbookViewId="0">
      <selection activeCell="H17" sqref="H17"/>
    </sheetView>
  </sheetViews>
  <sheetFormatPr defaultColWidth="11.875" defaultRowHeight="24.75"/>
  <cols>
    <col min="1" max="1" width="13.3833333333333" style="3" customWidth="1"/>
    <col min="2" max="2" width="14.1416666666667" style="4" customWidth="1"/>
    <col min="3" max="3" width="20.775" style="4" customWidth="1"/>
    <col min="4" max="4" width="39.9083333333333" style="4" customWidth="1"/>
    <col min="5" max="5" width="35.7416666666667" style="5" customWidth="1"/>
    <col min="6" max="6" width="15.7083333333333" style="4" customWidth="1"/>
    <col min="7" max="7" width="18.3833333333333" style="4" customWidth="1"/>
    <col min="8" max="8" width="22.675" style="6" customWidth="1"/>
    <col min="9" max="9" width="24.1" style="6" customWidth="1"/>
    <col min="10" max="10" width="22.425" style="7" customWidth="1"/>
    <col min="11" max="11" width="22.4916666666667" style="8" customWidth="1"/>
    <col min="12" max="12" width="14.2833333333333" style="2" hidden="1" customWidth="1"/>
    <col min="13" max="13" width="14.6416666666667" style="2" hidden="1" customWidth="1"/>
    <col min="14" max="16384" width="11.875" style="2"/>
  </cols>
  <sheetData>
    <row r="1" ht="85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96" customHeight="1" spans="1:13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5" t="s">
        <v>5</v>
      </c>
      <c r="G2" s="16" t="s">
        <v>6</v>
      </c>
      <c r="H2" s="17" t="s">
        <v>7</v>
      </c>
      <c r="I2" s="75" t="s">
        <v>8</v>
      </c>
      <c r="J2" s="75"/>
      <c r="K2" s="75"/>
      <c r="L2" s="76" t="s">
        <v>9</v>
      </c>
      <c r="M2" s="76" t="s">
        <v>10</v>
      </c>
    </row>
    <row r="3" s="1" customFormat="1" ht="133" customHeight="1" spans="1:13">
      <c r="A3" s="18" t="s">
        <v>11</v>
      </c>
      <c r="B3" s="19" t="s">
        <v>12</v>
      </c>
      <c r="C3" s="20" t="s">
        <v>13</v>
      </c>
      <c r="D3" s="21" t="s">
        <v>14</v>
      </c>
      <c r="E3" s="22"/>
      <c r="F3" s="23">
        <v>1</v>
      </c>
      <c r="G3" s="24" t="s">
        <v>15</v>
      </c>
      <c r="H3" s="25" t="e">
        <f>F3*G3</f>
        <v>#VALUE!</v>
      </c>
      <c r="I3" s="77" t="s">
        <v>16</v>
      </c>
      <c r="J3" s="78"/>
      <c r="K3" s="79"/>
      <c r="L3" s="80">
        <v>27</v>
      </c>
      <c r="M3" s="81">
        <f>L3*F3</f>
        <v>27</v>
      </c>
    </row>
    <row r="4" s="1" customFormat="1" ht="164" customHeight="1" spans="1:13">
      <c r="A4" s="26"/>
      <c r="B4" s="19" t="s">
        <v>17</v>
      </c>
      <c r="C4" s="27"/>
      <c r="D4" s="21" t="s">
        <v>18</v>
      </c>
      <c r="E4" s="22"/>
      <c r="F4" s="23">
        <v>3</v>
      </c>
      <c r="G4" s="24"/>
      <c r="H4" s="25">
        <f>F4*G4</f>
        <v>0</v>
      </c>
      <c r="I4" s="82" t="e">
        <f>SUM(H3:H6)</f>
        <v>#VALUE!</v>
      </c>
      <c r="J4" s="83"/>
      <c r="K4" s="84" t="s">
        <v>19</v>
      </c>
      <c r="L4" s="80">
        <f>(15+11+11)/3</f>
        <v>12.3333333333333</v>
      </c>
      <c r="M4" s="85">
        <f>L4*F4</f>
        <v>37</v>
      </c>
    </row>
    <row r="5" s="1" customFormat="1" ht="162" customHeight="1" spans="1:13">
      <c r="A5" s="26"/>
      <c r="B5" s="19"/>
      <c r="C5" s="27"/>
      <c r="D5" s="28" t="s">
        <v>20</v>
      </c>
      <c r="E5" s="29"/>
      <c r="F5" s="30">
        <v>10</v>
      </c>
      <c r="G5" s="24"/>
      <c r="H5" s="25">
        <f>F5*G5</f>
        <v>0</v>
      </c>
      <c r="I5" s="86" t="s">
        <v>21</v>
      </c>
      <c r="J5" s="87"/>
      <c r="K5" s="88"/>
      <c r="L5" s="89">
        <f>(36+20)/10</f>
        <v>5.6</v>
      </c>
      <c r="M5" s="90">
        <f>L5*F5</f>
        <v>56</v>
      </c>
    </row>
    <row r="6" s="1" customFormat="1" ht="137" customHeight="1" spans="1:13">
      <c r="A6" s="26"/>
      <c r="B6" s="19"/>
      <c r="C6" s="31"/>
      <c r="D6" s="21" t="s">
        <v>22</v>
      </c>
      <c r="E6" s="22"/>
      <c r="F6" s="32">
        <v>12</v>
      </c>
      <c r="G6" s="33"/>
      <c r="H6" s="25">
        <f>F6*G6</f>
        <v>0</v>
      </c>
      <c r="I6" s="91"/>
      <c r="J6" s="92"/>
      <c r="K6" s="93"/>
      <c r="L6" s="80">
        <v>2.5</v>
      </c>
      <c r="M6" s="94">
        <f>F6*L6</f>
        <v>30</v>
      </c>
    </row>
    <row r="7" s="1" customFormat="1" ht="90" customHeight="1" spans="1:13">
      <c r="A7" s="34" t="s">
        <v>23</v>
      </c>
      <c r="B7" s="35" t="s">
        <v>24</v>
      </c>
      <c r="C7" s="35"/>
      <c r="D7" s="35"/>
      <c r="E7" s="35"/>
      <c r="F7" s="35"/>
      <c r="G7" s="35"/>
      <c r="H7" s="35"/>
      <c r="I7" s="95"/>
      <c r="J7" s="95"/>
      <c r="K7" s="95"/>
      <c r="L7" s="96" t="s">
        <v>25</v>
      </c>
      <c r="M7" s="96">
        <f>SUM(M3:M6)</f>
        <v>150</v>
      </c>
    </row>
    <row r="8" ht="99" spans="1:11">
      <c r="A8" s="36" t="s">
        <v>26</v>
      </c>
      <c r="B8" s="37" t="s">
        <v>27</v>
      </c>
      <c r="C8" s="37" t="s">
        <v>28</v>
      </c>
      <c r="D8" s="37" t="s">
        <v>29</v>
      </c>
      <c r="E8" s="38"/>
      <c r="F8" s="39" t="s">
        <v>30</v>
      </c>
      <c r="G8" s="37" t="s">
        <v>31</v>
      </c>
      <c r="H8" s="40" t="s">
        <v>32</v>
      </c>
      <c r="I8" s="97" t="s">
        <v>33</v>
      </c>
      <c r="J8" s="98" t="s">
        <v>34</v>
      </c>
      <c r="K8" s="99"/>
    </row>
    <row r="9" customFormat="1" ht="14.25" spans="1:11">
      <c r="A9" s="41"/>
      <c r="B9" s="42" t="s">
        <v>35</v>
      </c>
      <c r="C9" s="42" t="s">
        <v>36</v>
      </c>
      <c r="D9" s="43" t="s">
        <v>37</v>
      </c>
      <c r="E9" s="44"/>
      <c r="F9" s="45">
        <v>3</v>
      </c>
      <c r="G9" s="46" t="s">
        <v>38</v>
      </c>
      <c r="H9" s="47" t="s">
        <v>39</v>
      </c>
      <c r="I9" s="100" t="e">
        <f>F9*H9</f>
        <v>#VALUE!</v>
      </c>
      <c r="J9" s="101" t="s">
        <v>40</v>
      </c>
      <c r="K9" s="102"/>
    </row>
    <row r="10" customFormat="1" ht="37" customHeight="1" spans="1:11">
      <c r="A10" s="41"/>
      <c r="B10" s="42"/>
      <c r="C10" s="42"/>
      <c r="D10" s="48"/>
      <c r="E10" s="49"/>
      <c r="F10" s="45"/>
      <c r="G10" s="46"/>
      <c r="H10" s="50"/>
      <c r="I10" s="103"/>
      <c r="J10" s="101"/>
      <c r="K10" s="102"/>
    </row>
    <row r="11" customFormat="1" spans="1:11">
      <c r="A11" s="41"/>
      <c r="B11" s="42" t="s">
        <v>41</v>
      </c>
      <c r="C11" s="42" t="s">
        <v>42</v>
      </c>
      <c r="D11" s="42" t="s">
        <v>43</v>
      </c>
      <c r="E11" s="42"/>
      <c r="F11" s="51">
        <v>1</v>
      </c>
      <c r="G11" s="51" t="s">
        <v>44</v>
      </c>
      <c r="H11" s="47"/>
      <c r="I11" s="100">
        <f>F11*H11</f>
        <v>0</v>
      </c>
      <c r="J11" s="104" t="e">
        <f>SUM(I9:I26)</f>
        <v>#VALUE!</v>
      </c>
      <c r="K11" s="105" t="s">
        <v>19</v>
      </c>
    </row>
    <row r="12" customFormat="1" ht="40" customHeight="1" spans="1:11">
      <c r="A12" s="41"/>
      <c r="B12" s="42"/>
      <c r="C12" s="42"/>
      <c r="D12" s="42" t="s">
        <v>45</v>
      </c>
      <c r="E12" s="42"/>
      <c r="F12" s="45"/>
      <c r="G12" s="45"/>
      <c r="H12" s="47"/>
      <c r="I12" s="100"/>
      <c r="J12" s="104"/>
      <c r="K12" s="106"/>
    </row>
    <row r="13" customFormat="1" ht="49.5" spans="1:11">
      <c r="A13" s="41"/>
      <c r="B13" s="42"/>
      <c r="C13" s="42" t="s">
        <v>46</v>
      </c>
      <c r="D13" s="42" t="s">
        <v>47</v>
      </c>
      <c r="E13" s="42"/>
      <c r="F13" s="45"/>
      <c r="G13" s="52"/>
      <c r="H13" s="50"/>
      <c r="I13" s="103"/>
      <c r="J13" s="107" t="s">
        <v>48</v>
      </c>
      <c r="K13" s="108"/>
    </row>
    <row r="14" customFormat="1" spans="1:11">
      <c r="A14" s="41"/>
      <c r="B14" s="42" t="s">
        <v>49</v>
      </c>
      <c r="C14" s="42" t="s">
        <v>50</v>
      </c>
      <c r="D14" s="42" t="s">
        <v>51</v>
      </c>
      <c r="E14" s="42"/>
      <c r="F14" s="46">
        <v>1</v>
      </c>
      <c r="G14" s="46" t="s">
        <v>52</v>
      </c>
      <c r="H14" s="50"/>
      <c r="I14" s="103">
        <f>F14*H14</f>
        <v>0</v>
      </c>
      <c r="J14" s="107"/>
      <c r="K14" s="108"/>
    </row>
    <row r="15" customFormat="1" spans="1:11">
      <c r="A15" s="41"/>
      <c r="B15" s="42"/>
      <c r="C15" s="42"/>
      <c r="D15" s="42" t="s">
        <v>53</v>
      </c>
      <c r="E15" s="42"/>
      <c r="F15" s="46">
        <v>1</v>
      </c>
      <c r="G15" s="53" t="s">
        <v>54</v>
      </c>
      <c r="H15" s="50"/>
      <c r="I15" s="103">
        <f>F15*H15</f>
        <v>0</v>
      </c>
      <c r="J15" s="107"/>
      <c r="K15" s="108"/>
    </row>
    <row r="16" customFormat="1" spans="1:11">
      <c r="A16" s="41"/>
      <c r="B16" s="42"/>
      <c r="C16" s="42"/>
      <c r="D16" s="42" t="s">
        <v>55</v>
      </c>
      <c r="E16" s="42"/>
      <c r="F16" s="46">
        <v>1</v>
      </c>
      <c r="G16" s="54" t="s">
        <v>56</v>
      </c>
      <c r="H16" s="50"/>
      <c r="I16" s="103">
        <f>F16*H16</f>
        <v>0</v>
      </c>
      <c r="J16" s="107"/>
      <c r="K16" s="108"/>
    </row>
    <row r="17" customFormat="1" ht="46" customHeight="1" spans="1:11">
      <c r="A17" s="41"/>
      <c r="B17" s="55" t="s">
        <v>57</v>
      </c>
      <c r="C17" s="42" t="s">
        <v>58</v>
      </c>
      <c r="D17" s="42" t="s">
        <v>59</v>
      </c>
      <c r="E17" s="42"/>
      <c r="F17" s="45">
        <v>10</v>
      </c>
      <c r="G17" s="56" t="s">
        <v>60</v>
      </c>
      <c r="H17" s="50"/>
      <c r="I17" s="103">
        <f>F17*H17</f>
        <v>0</v>
      </c>
      <c r="J17" s="107"/>
      <c r="K17" s="108"/>
    </row>
    <row r="18" customFormat="1" spans="1:11">
      <c r="A18" s="41"/>
      <c r="B18" s="57"/>
      <c r="C18" s="42" t="s">
        <v>61</v>
      </c>
      <c r="D18" s="42" t="s">
        <v>62</v>
      </c>
      <c r="E18" s="42"/>
      <c r="F18" s="45"/>
      <c r="G18" s="56"/>
      <c r="H18" s="47"/>
      <c r="I18" s="100">
        <f>F17*H18</f>
        <v>0</v>
      </c>
      <c r="J18" s="107"/>
      <c r="K18" s="108"/>
    </row>
    <row r="19" customFormat="1" spans="1:11">
      <c r="A19" s="41"/>
      <c r="B19" s="57"/>
      <c r="C19" s="42"/>
      <c r="D19" s="42" t="s">
        <v>63</v>
      </c>
      <c r="E19" s="42"/>
      <c r="F19" s="45"/>
      <c r="G19" s="56"/>
      <c r="H19" s="47"/>
      <c r="I19" s="100"/>
      <c r="J19" s="107"/>
      <c r="K19" s="108"/>
    </row>
    <row r="20" customFormat="1" spans="1:11">
      <c r="A20" s="41"/>
      <c r="B20" s="57"/>
      <c r="C20" s="42"/>
      <c r="D20" s="42" t="s">
        <v>64</v>
      </c>
      <c r="E20" s="42"/>
      <c r="F20" s="45"/>
      <c r="G20" s="56"/>
      <c r="H20" s="47"/>
      <c r="I20" s="100"/>
      <c r="J20" s="107"/>
      <c r="K20" s="108"/>
    </row>
    <row r="21" customFormat="1" spans="1:11">
      <c r="A21" s="41"/>
      <c r="B21" s="57"/>
      <c r="C21" s="42"/>
      <c r="D21" s="42" t="s">
        <v>65</v>
      </c>
      <c r="E21" s="42"/>
      <c r="F21" s="45"/>
      <c r="G21" s="56"/>
      <c r="H21" s="47"/>
      <c r="I21" s="100"/>
      <c r="J21" s="107"/>
      <c r="K21" s="108"/>
    </row>
    <row r="22" customFormat="1" spans="1:11">
      <c r="A22" s="41"/>
      <c r="B22" s="57"/>
      <c r="C22" s="42"/>
      <c r="D22" s="42" t="s">
        <v>66</v>
      </c>
      <c r="E22" s="42"/>
      <c r="F22" s="45"/>
      <c r="G22" s="56"/>
      <c r="H22" s="47"/>
      <c r="I22" s="100"/>
      <c r="J22" s="107"/>
      <c r="K22" s="108"/>
    </row>
    <row r="23" customFormat="1" spans="1:11">
      <c r="A23" s="41"/>
      <c r="B23" s="57"/>
      <c r="C23" s="42"/>
      <c r="D23" s="42" t="s">
        <v>67</v>
      </c>
      <c r="E23" s="42"/>
      <c r="F23" s="45"/>
      <c r="G23" s="56"/>
      <c r="H23" s="50"/>
      <c r="I23" s="103"/>
      <c r="J23" s="107"/>
      <c r="K23" s="108"/>
    </row>
    <row r="24" customFormat="1" ht="51" customHeight="1" spans="1:11">
      <c r="A24" s="41"/>
      <c r="B24" s="57"/>
      <c r="C24" s="42" t="s">
        <v>68</v>
      </c>
      <c r="D24" s="42" t="s">
        <v>69</v>
      </c>
      <c r="E24" s="42"/>
      <c r="F24" s="52"/>
      <c r="G24" s="58"/>
      <c r="H24" s="50"/>
      <c r="I24" s="103">
        <f>F17*H24</f>
        <v>0</v>
      </c>
      <c r="J24" s="107"/>
      <c r="K24" s="108"/>
    </row>
    <row r="25" s="2" customFormat="1" ht="93" customHeight="1" spans="1:11">
      <c r="A25" s="41"/>
      <c r="B25" s="57"/>
      <c r="C25" s="42" t="s">
        <v>70</v>
      </c>
      <c r="D25" s="59" t="s">
        <v>71</v>
      </c>
      <c r="E25" s="60"/>
      <c r="F25" s="61">
        <v>1</v>
      </c>
      <c r="G25" s="62" t="s">
        <v>56</v>
      </c>
      <c r="H25" s="63"/>
      <c r="I25" s="109">
        <f>F25*H25</f>
        <v>0</v>
      </c>
      <c r="J25" s="107"/>
      <c r="K25" s="108"/>
    </row>
    <row r="26" s="2" customFormat="1" ht="157" customHeight="1" spans="1:11">
      <c r="A26" s="41"/>
      <c r="B26" s="57"/>
      <c r="C26" s="64" t="s">
        <v>72</v>
      </c>
      <c r="D26" s="65" t="s">
        <v>73</v>
      </c>
      <c r="E26" s="65"/>
      <c r="F26" s="66">
        <v>1</v>
      </c>
      <c r="G26" s="62"/>
      <c r="H26" s="67"/>
      <c r="I26" s="110">
        <f>F26*H26</f>
        <v>0</v>
      </c>
      <c r="J26" s="107"/>
      <c r="K26" s="108"/>
    </row>
    <row r="27" s="2" customFormat="1" ht="138" customHeight="1" spans="1:11">
      <c r="A27" s="68" t="s">
        <v>74</v>
      </c>
      <c r="B27" s="69"/>
      <c r="C27" s="69"/>
      <c r="D27" s="69"/>
      <c r="E27" s="69"/>
      <c r="F27" s="69"/>
      <c r="G27" s="69"/>
      <c r="H27" s="69"/>
      <c r="I27" s="69"/>
      <c r="J27" s="69"/>
      <c r="K27" s="111"/>
    </row>
    <row r="28" spans="1:11">
      <c r="A28" s="70" t="s">
        <v>75</v>
      </c>
      <c r="B28" s="71"/>
      <c r="C28" s="71"/>
      <c r="D28" s="71"/>
      <c r="E28" s="71"/>
      <c r="F28" s="71"/>
      <c r="G28" s="71"/>
      <c r="H28" s="71"/>
      <c r="I28" s="71"/>
      <c r="J28" s="71"/>
      <c r="K28" s="112"/>
    </row>
    <row r="29" spans="1:11">
      <c r="A29" s="72"/>
      <c r="B29" s="71"/>
      <c r="C29" s="71"/>
      <c r="D29" s="71"/>
      <c r="E29" s="71"/>
      <c r="F29" s="71"/>
      <c r="G29" s="71"/>
      <c r="H29" s="71"/>
      <c r="I29" s="71"/>
      <c r="J29" s="71"/>
      <c r="K29" s="112"/>
    </row>
    <row r="30" spans="1:11">
      <c r="A30" s="72"/>
      <c r="B30" s="71"/>
      <c r="C30" s="71"/>
      <c r="D30" s="71"/>
      <c r="E30" s="71"/>
      <c r="F30" s="71"/>
      <c r="G30" s="71"/>
      <c r="H30" s="71"/>
      <c r="I30" s="71"/>
      <c r="J30" s="71"/>
      <c r="K30" s="112"/>
    </row>
    <row r="31" spans="1:1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113"/>
    </row>
  </sheetData>
  <sheetProtection algorithmName="SHA-512" hashValue="fe9H04hgIGuMCshxiLmr99ZNp6w024UpRnudFKSRoTV9C9EGns9ftlQ0gCHIZlNStPRvYXV9zKW6Ia0sRY3zMA==" saltValue="yrST+BJqi40V81f58GQOew==" spinCount="100000" sheet="1" selectLockedCells="1" objects="1"/>
  <mergeCells count="61">
    <mergeCell ref="A1:K1"/>
    <mergeCell ref="D2:E2"/>
    <mergeCell ref="I2:K2"/>
    <mergeCell ref="D3:E3"/>
    <mergeCell ref="I3:K3"/>
    <mergeCell ref="D4:E4"/>
    <mergeCell ref="I4:J4"/>
    <mergeCell ref="D5:E5"/>
    <mergeCell ref="D6:E6"/>
    <mergeCell ref="B7:K7"/>
    <mergeCell ref="D8:E8"/>
    <mergeCell ref="J8:K8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K27"/>
    <mergeCell ref="A3:A6"/>
    <mergeCell ref="A8:A26"/>
    <mergeCell ref="B4:B6"/>
    <mergeCell ref="B9:B10"/>
    <mergeCell ref="B11:B13"/>
    <mergeCell ref="B14:B16"/>
    <mergeCell ref="B17:B26"/>
    <mergeCell ref="C3:C6"/>
    <mergeCell ref="C9:C10"/>
    <mergeCell ref="C11:C12"/>
    <mergeCell ref="C14:C16"/>
    <mergeCell ref="C18:C23"/>
    <mergeCell ref="F9:F10"/>
    <mergeCell ref="F11:F13"/>
    <mergeCell ref="F17:F24"/>
    <mergeCell ref="G9:G10"/>
    <mergeCell ref="G11:G13"/>
    <mergeCell ref="G17:G24"/>
    <mergeCell ref="G25:G26"/>
    <mergeCell ref="H9:H10"/>
    <mergeCell ref="H11:H13"/>
    <mergeCell ref="H18:H23"/>
    <mergeCell ref="I9:I10"/>
    <mergeCell ref="I11:I13"/>
    <mergeCell ref="I18:I23"/>
    <mergeCell ref="J11:J12"/>
    <mergeCell ref="K11:K12"/>
    <mergeCell ref="D9:E10"/>
    <mergeCell ref="J9:K10"/>
    <mergeCell ref="I5:K6"/>
    <mergeCell ref="J13:K26"/>
    <mergeCell ref="A28:K31"/>
  </mergeCells>
  <pageMargins left="0.25" right="0.25" top="0.75" bottom="0.75" header="0.298611111111111" footer="0.298611111111111"/>
  <pageSetup paperSize="9" scale="37" fitToHeight="0" orientation="portrait"/>
  <headerFooter/>
  <ignoredErrors>
    <ignoredError sqref="H4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许莹</cp:lastModifiedBy>
  <dcterms:created xsi:type="dcterms:W3CDTF">2025-05-24T09:22:00Z</dcterms:created>
  <dcterms:modified xsi:type="dcterms:W3CDTF">2025-06-20T08:09:05Z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B3F5CF0A952A4C789C28B6977AEB36E4_11</vt:lpwstr>
  </property>
  <property fmtid="{D5CDD505-2E9C-101B-9397-08002B2CF9AE}" pid="3" name="KSOProductBuildVer">
    <vt:lpwstr>2052-12.1.0.21541</vt:lpwstr>
  </property>
</Properties>
</file>